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Cities\10121900\"/>
    </mc:Choice>
  </mc:AlternateContent>
  <xr:revisionPtr revIDLastSave="0" documentId="13_ncr:1_{4F8B7067-C1A7-4B82-A95C-4861E5DB3DB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ModRivGai" sheetId="5" r:id="rId2"/>
    <sheet name="mod_GHB" sheetId="2" r:id="rId3"/>
    <sheet name="mod_KimBulLsfK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5" l="1"/>
  <c r="E4" i="5"/>
  <c r="E3" i="5"/>
  <c r="C12" i="3" s="1"/>
  <c r="E2" i="5"/>
  <c r="C11" i="3" s="1"/>
  <c r="E1" i="5"/>
  <c r="C10" i="3" s="1"/>
  <c r="C13" i="3" l="1"/>
  <c r="E3" i="4" l="1"/>
  <c r="E2" i="4"/>
  <c r="E1" i="4"/>
  <c r="B6" i="3"/>
  <c r="E3" i="2"/>
  <c r="E2" i="2"/>
  <c r="E1" i="2"/>
  <c r="D12" i="3"/>
  <c r="D11" i="3"/>
  <c r="D13" i="3" l="1"/>
  <c r="C19" i="3"/>
  <c r="C16" i="3"/>
  <c r="D16" i="3" s="1"/>
  <c r="C14" i="3"/>
  <c r="D14" i="3" s="1"/>
  <c r="C15" i="3"/>
  <c r="D15" i="3" s="1"/>
  <c r="D10" i="3"/>
  <c r="D19" i="3" l="1"/>
  <c r="C17" i="3"/>
  <c r="D17" i="3"/>
  <c r="C20" i="3" l="1"/>
</calcChain>
</file>

<file path=xl/sharedStrings.xml><?xml version="1.0" encoding="utf-8"?>
<sst xmlns="http://schemas.openxmlformats.org/spreadsheetml/2006/main" count="30" uniqueCount="27">
  <si>
    <t>KIM_BUL</t>
  </si>
  <si>
    <t>BUL_LSF</t>
  </si>
  <si>
    <t>LSF_KH</t>
  </si>
  <si>
    <t>cfs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</si>
  <si>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</si>
  <si>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</si>
  <si>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</si>
  <si>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</si>
  <si>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</si>
  <si>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</si>
  <si>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</si>
  <si>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</si>
  <si>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</si>
  <si>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</si>
  <si>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</si>
  <si>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</si>
  <si>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Reach of interest:</t>
  </si>
  <si>
    <t>Predicted response:</t>
  </si>
  <si>
    <t>Simulated curtailment:</t>
  </si>
  <si>
    <t>Response/simulated stress</t>
  </si>
  <si>
    <t>near Blackfoot to Minidoka</t>
  </si>
  <si>
    <t>N_M</t>
  </si>
  <si>
    <t>NB_N</t>
  </si>
  <si>
    <t>S_NB</t>
  </si>
  <si>
    <t>H_S</t>
  </si>
  <si>
    <t>A_R</t>
  </si>
  <si>
    <t>Simulated curtailment of cities' groundwater rights with priority dates of October 12, 1900 or junior within the ESPAM2.2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</si>
</sst>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workbookViewId="0">
      <selection activeCell="C27" sqref="C27"/>
    </sheetView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26</v>
      </c>
    </row>
    <row r="4" spans="1:9" x14ac:dyDescent="0.3">
      <c r="A4" t="s">
        <v>18</v>
      </c>
      <c r="B4" s="4"/>
      <c r="G4" s="13"/>
      <c r="H4" s="4"/>
      <c r="I4" s="15"/>
    </row>
    <row r="5" spans="1:9" ht="15" customHeight="1" x14ac:dyDescent="0.35">
      <c r="B5" s="4">
        <v>108576.2929807928</v>
      </c>
      <c r="C5" t="s">
        <v>15</v>
      </c>
      <c r="G5" s="14"/>
      <c r="H5" s="14"/>
      <c r="I5" s="12"/>
    </row>
    <row r="6" spans="1:9" x14ac:dyDescent="0.3">
      <c r="B6" s="5">
        <f>B5*43560/86400/365.25</f>
        <v>149.87145163901357</v>
      </c>
      <c r="C6" t="s">
        <v>3</v>
      </c>
      <c r="H6" s="13"/>
    </row>
    <row r="7" spans="1:9" x14ac:dyDescent="0.3">
      <c r="B7" s="3"/>
      <c r="H7" s="13"/>
    </row>
    <row r="9" spans="1:9" x14ac:dyDescent="0.3">
      <c r="A9" t="s">
        <v>17</v>
      </c>
      <c r="B9" s="6" t="s">
        <v>4</v>
      </c>
      <c r="C9" s="6" t="s">
        <v>5</v>
      </c>
      <c r="D9" s="6" t="s">
        <v>6</v>
      </c>
    </row>
    <row r="10" spans="1:9" x14ac:dyDescent="0.3">
      <c r="B10" t="s">
        <v>7</v>
      </c>
      <c r="C10" s="5">
        <f>ModRivGai!E1</f>
        <v>11.254902777777778</v>
      </c>
      <c r="D10" s="4">
        <f>C10*86400*365.25/43560</f>
        <v>8153.7584917355371</v>
      </c>
      <c r="H10" s="3"/>
      <c r="I10" s="10"/>
    </row>
    <row r="11" spans="1:9" x14ac:dyDescent="0.3">
      <c r="B11" t="s">
        <v>8</v>
      </c>
      <c r="C11" s="5">
        <f>ModRivGai!E2</f>
        <v>19.531689814814815</v>
      </c>
      <c r="D11" s="4">
        <f t="shared" ref="D11:D16" si="0">C11*86400*365.25/43560</f>
        <v>14149.982885674932</v>
      </c>
      <c r="H11" s="3"/>
      <c r="I11" s="10"/>
    </row>
    <row r="12" spans="1:9" x14ac:dyDescent="0.3">
      <c r="B12" t="s">
        <v>9</v>
      </c>
      <c r="C12" s="5">
        <f>ModRivGai!E3</f>
        <v>30.63476851851852</v>
      </c>
      <c r="D12" s="4">
        <f t="shared" si="0"/>
        <v>22193.750482093663</v>
      </c>
      <c r="H12" s="3"/>
      <c r="I12" s="10"/>
    </row>
    <row r="13" spans="1:9" x14ac:dyDescent="0.3">
      <c r="B13" t="s">
        <v>13</v>
      </c>
      <c r="C13" s="5">
        <f>ModRivGai!E4+ModRivGai!E5</f>
        <v>70.359430555555562</v>
      </c>
      <c r="D13" s="4">
        <f t="shared" si="0"/>
        <v>50972.790764462814</v>
      </c>
      <c r="H13" s="3"/>
      <c r="I13" s="10"/>
    </row>
    <row r="14" spans="1:9" x14ac:dyDescent="0.3">
      <c r="B14" t="s">
        <v>10</v>
      </c>
      <c r="C14" s="5">
        <f>mod_KimBulLsfKh!E3+mod_GHB!E3</f>
        <v>5.8810547453703705</v>
      </c>
      <c r="D14" s="4">
        <f t="shared" si="0"/>
        <v>4260.6054461088152</v>
      </c>
      <c r="H14" s="3"/>
      <c r="I14" s="10"/>
    </row>
    <row r="15" spans="1:9" x14ac:dyDescent="0.3">
      <c r="B15" t="s">
        <v>11</v>
      </c>
      <c r="C15" s="5">
        <f>mod_KimBulLsfKh!E2+mod_GHB!E2</f>
        <v>9.5149180555555546</v>
      </c>
      <c r="D15" s="4">
        <f t="shared" si="0"/>
        <v>6893.2042706611564</v>
      </c>
      <c r="H15" s="3"/>
      <c r="I15" s="10"/>
    </row>
    <row r="16" spans="1:9" x14ac:dyDescent="0.3">
      <c r="B16" t="s">
        <v>12</v>
      </c>
      <c r="C16" s="7">
        <f>mod_KimBulLsfKh!E1+mod_GHB!E1</f>
        <v>2.6946994212962965</v>
      </c>
      <c r="D16" s="8">
        <f t="shared" si="0"/>
        <v>1952.2095146349864</v>
      </c>
      <c r="H16" s="3"/>
      <c r="I16" s="10"/>
    </row>
    <row r="17" spans="1:11" x14ac:dyDescent="0.3">
      <c r="B17" t="s">
        <v>14</v>
      </c>
      <c r="C17" s="5">
        <f>SUM(C10:C16)</f>
        <v>149.87146388888888</v>
      </c>
      <c r="D17" s="4">
        <f>SUM(D10:D16)</f>
        <v>108576.30185537192</v>
      </c>
    </row>
    <row r="19" spans="1:11" x14ac:dyDescent="0.3">
      <c r="A19" t="s">
        <v>16</v>
      </c>
      <c r="B19" t="s">
        <v>20</v>
      </c>
      <c r="C19" s="3">
        <f>C13</f>
        <v>70.359430555555562</v>
      </c>
      <c r="D19" s="4">
        <f>C19*86400*365.25/43560</f>
        <v>50972.790764462814</v>
      </c>
      <c r="E19" s="4"/>
      <c r="H19" s="3"/>
      <c r="I19" s="10"/>
    </row>
    <row r="20" spans="1:11" x14ac:dyDescent="0.3">
      <c r="B20" t="s">
        <v>19</v>
      </c>
      <c r="C20" s="9">
        <f>C19/C17</f>
        <v>0.46946515854224496</v>
      </c>
      <c r="H20" s="11"/>
      <c r="I20" s="3"/>
      <c r="K20" s="4"/>
    </row>
    <row r="21" spans="1:11" x14ac:dyDescent="0.3">
      <c r="I21" s="4"/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C16" sqref="C16"/>
    </sheetView>
  </sheetViews>
  <sheetFormatPr defaultRowHeight="14.4" x14ac:dyDescent="0.3"/>
  <cols>
    <col min="4" max="4" width="10.6640625" customWidth="1"/>
  </cols>
  <sheetData>
    <row r="1" spans="1:5" x14ac:dyDescent="0.3">
      <c r="A1" t="s">
        <v>25</v>
      </c>
      <c r="B1" s="1">
        <v>29342</v>
      </c>
      <c r="C1" s="2">
        <v>0</v>
      </c>
      <c r="D1">
        <v>-972423.6</v>
      </c>
      <c r="E1" s="3">
        <f>-D1/86400</f>
        <v>11.254902777777778</v>
      </c>
    </row>
    <row r="2" spans="1:5" x14ac:dyDescent="0.3">
      <c r="A2" t="s">
        <v>24</v>
      </c>
      <c r="B2" s="1">
        <v>29342</v>
      </c>
      <c r="C2" s="2">
        <v>0</v>
      </c>
      <c r="D2">
        <v>-1687538</v>
      </c>
      <c r="E2" s="3">
        <f>-D2/86400</f>
        <v>19.531689814814815</v>
      </c>
    </row>
    <row r="3" spans="1:5" x14ac:dyDescent="0.3">
      <c r="A3" t="s">
        <v>23</v>
      </c>
      <c r="B3" s="1">
        <v>29342</v>
      </c>
      <c r="C3" s="2">
        <v>0</v>
      </c>
      <c r="D3">
        <v>-2646844</v>
      </c>
      <c r="E3" s="3">
        <f>-D3/86400</f>
        <v>30.63476851851852</v>
      </c>
    </row>
    <row r="4" spans="1:5" x14ac:dyDescent="0.3">
      <c r="A4" t="s">
        <v>22</v>
      </c>
      <c r="B4" s="1">
        <v>29342</v>
      </c>
      <c r="C4" s="2">
        <v>0</v>
      </c>
      <c r="D4" s="16">
        <v>-5943994</v>
      </c>
      <c r="E4" s="3">
        <f>-D4/86400</f>
        <v>68.796226851851856</v>
      </c>
    </row>
    <row r="5" spans="1:5" x14ac:dyDescent="0.3">
      <c r="A5" t="s">
        <v>21</v>
      </c>
      <c r="B5" s="1">
        <v>29342</v>
      </c>
      <c r="C5" s="2">
        <v>0</v>
      </c>
      <c r="D5">
        <v>-135060.79999999999</v>
      </c>
      <c r="E5" s="3">
        <f>-D5/86400</f>
        <v>1.5632037037037037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C10" sqref="C10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-23395.83</v>
      </c>
      <c r="E1" s="3">
        <f>-D1/86400</f>
        <v>0.27078506944444447</v>
      </c>
    </row>
    <row r="2" spans="1:5" x14ac:dyDescent="0.3">
      <c r="A2" t="s">
        <v>1</v>
      </c>
      <c r="B2" s="1">
        <v>29342</v>
      </c>
      <c r="C2" s="2">
        <v>0</v>
      </c>
      <c r="D2">
        <v>-74968.72</v>
      </c>
      <c r="E2" s="3">
        <f>-D2/86400</f>
        <v>0.8676935185185185</v>
      </c>
    </row>
    <row r="3" spans="1:5" x14ac:dyDescent="0.3">
      <c r="A3" t="s">
        <v>0</v>
      </c>
      <c r="B3" s="1">
        <v>29342</v>
      </c>
      <c r="C3" s="2">
        <v>0</v>
      </c>
      <c r="D3">
        <v>-72118.73</v>
      </c>
      <c r="E3" s="3">
        <f>-D3/86400</f>
        <v>0.83470752314814811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sqref="A1:D3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-209426.2</v>
      </c>
      <c r="E1" s="3">
        <f>-D1/86400</f>
        <v>2.423914351851852</v>
      </c>
    </row>
    <row r="2" spans="1:5" x14ac:dyDescent="0.3">
      <c r="A2" t="s">
        <v>1</v>
      </c>
      <c r="B2" s="1">
        <v>29342</v>
      </c>
      <c r="C2" s="2">
        <v>0</v>
      </c>
      <c r="D2">
        <v>-747120.2</v>
      </c>
      <c r="E2" s="3">
        <f>-D2/86400</f>
        <v>8.6472245370370366</v>
      </c>
    </row>
    <row r="3" spans="1:5" x14ac:dyDescent="0.3">
      <c r="A3" t="s">
        <v>0</v>
      </c>
      <c r="B3" s="1">
        <v>29342</v>
      </c>
      <c r="C3" s="2">
        <v>0</v>
      </c>
      <c r="D3">
        <v>-436004.4</v>
      </c>
      <c r="E3" s="3">
        <f>-D3/86400</f>
        <v>5.0463472222222228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ModRivGai</vt:lpstr>
      <vt:lpstr>mod_GHB</vt:lpstr>
      <vt:lpstr>mod_KimBulLsfKh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2026-04-03T19:18:27Z</dcterms:modified>
</cp:coreProperties>
</file>